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/>
  </bookViews>
  <sheets>
    <sheet name="Л.Толстого,46" sheetId="1" r:id="rId1"/>
  </sheets>
  <calcPr calcId="124519" iterateDelta="1E-4"/>
</workbook>
</file>

<file path=xl/calcChain.xml><?xml version="1.0" encoding="utf-8"?>
<calcChain xmlns="http://schemas.openxmlformats.org/spreadsheetml/2006/main">
  <c r="D64" i="1"/>
  <c r="D56"/>
  <c r="D54"/>
  <c r="D52"/>
  <c r="D51"/>
  <c r="D48"/>
  <c r="D47"/>
  <c r="D45"/>
  <c r="D44"/>
  <c r="D43"/>
  <c r="D32"/>
  <c r="D25"/>
  <c r="D24"/>
  <c r="D16"/>
  <c r="D14"/>
  <c r="D13"/>
  <c r="D12"/>
  <c r="D11"/>
  <c r="D10"/>
  <c r="D8" l="1"/>
  <c r="D7"/>
  <c r="D62" l="1"/>
  <c r="D61" s="1"/>
  <c r="D59"/>
  <c r="D58"/>
  <c r="D57"/>
  <c r="D55"/>
  <c r="D53"/>
  <c r="D49"/>
  <c r="D46"/>
  <c r="D41"/>
  <c r="D40"/>
  <c r="D39"/>
  <c r="D38" s="1"/>
  <c r="D33"/>
  <c r="D31"/>
  <c r="D30"/>
  <c r="D29"/>
  <c r="D27"/>
  <c r="D26" s="1"/>
  <c r="D23"/>
  <c r="D22"/>
  <c r="D21"/>
  <c r="D20"/>
  <c r="D19"/>
  <c r="D18"/>
  <c r="D17"/>
  <c r="D15"/>
  <c r="D9"/>
  <c r="D6"/>
  <c r="D42" l="1"/>
  <c r="D63" s="1"/>
  <c r="D50"/>
  <c r="D35"/>
  <c r="D65" l="1"/>
  <c r="D68" s="1"/>
</calcChain>
</file>

<file path=xl/sharedStrings.xml><?xml version="1.0" encoding="utf-8"?>
<sst xmlns="http://schemas.openxmlformats.org/spreadsheetml/2006/main" count="160" uniqueCount="111">
  <si>
    <t>Приложение №</t>
  </si>
  <si>
    <t>Перечень, состав и периодичность обязательных и дополнительных работ по содержанию и ремонту общего имущества многоквартирного дома № 46 по ул. Л. Толстого г. Липецка</t>
  </si>
  <si>
    <t>№ п/п</t>
  </si>
  <si>
    <t>Перечень работ</t>
  </si>
  <si>
    <t>Периодичность</t>
  </si>
  <si>
    <t>Тариф, руб./м2</t>
  </si>
  <si>
    <t>ПЕРЕЧЕНЬ ОБЯЗАТЕЛЬНЫХ РАБОТ</t>
  </si>
  <si>
    <t>1.</t>
  </si>
  <si>
    <t>Содержание помещений общего пользования</t>
  </si>
  <si>
    <t>1.1.</t>
  </si>
  <si>
    <t>Подметание лестничных площадок, маршей ниже 3 этажей</t>
  </si>
  <si>
    <t>1 раз в неделю</t>
  </si>
  <si>
    <t>1.2.</t>
  </si>
  <si>
    <t>Подметание лестничных площадок, маршей выше 3-го этажа</t>
  </si>
  <si>
    <t>2.</t>
  </si>
  <si>
    <t>Уборка земельного участка, входящего в состав общего имущества многоквартирного дома</t>
  </si>
  <si>
    <t>2.1.</t>
  </si>
  <si>
    <t>Подметание земельного участка с подбором мусора в летний период</t>
  </si>
  <si>
    <t>асфальт - 5 раз в неделю, грунт - 3 раза в неделю</t>
  </si>
  <si>
    <t>2.2.</t>
  </si>
  <si>
    <t>Сдвижка и подметание снега с земельного участка в зимний период</t>
  </si>
  <si>
    <t>асфальт - 6 раз в неделю, грунт - 1 раз в неделю</t>
  </si>
  <si>
    <t>2.3.</t>
  </si>
  <si>
    <t>Мехуборка</t>
  </si>
  <si>
    <t>по мере необходимости</t>
  </si>
  <si>
    <t>2.4.</t>
  </si>
  <si>
    <t>Посыпка пескосоляной смесью</t>
  </si>
  <si>
    <t>3.</t>
  </si>
  <si>
    <t>Обследование жилого дома специализированными организациями</t>
  </si>
  <si>
    <t>4.</t>
  </si>
  <si>
    <t>Подготовка многоквартирного дома к сезонной эксплуатации</t>
  </si>
  <si>
    <t>4.1.</t>
  </si>
  <si>
    <t>Ремонт системы отопления, кроме обогревающих элементов, находящихся в жилых помещениях</t>
  </si>
  <si>
    <t>4.2.</t>
  </si>
  <si>
    <t>Регалировка, промывка, испытание, консервация систем отопления</t>
  </si>
  <si>
    <t>4.3.</t>
  </si>
  <si>
    <t>Утепление элеваторных узлов</t>
  </si>
  <si>
    <t>1 раз в год</t>
  </si>
  <si>
    <t>4.4.</t>
  </si>
  <si>
    <t>Ремонт просевшей отмостки</t>
  </si>
  <si>
    <t>4.5.</t>
  </si>
  <si>
    <t>Ремонт и укрепление входных дверей в помещениях общего пользования</t>
  </si>
  <si>
    <t>4.6.</t>
  </si>
  <si>
    <t>Замена разбитых стекол, окон и дверей в помещениях общего пользования</t>
  </si>
  <si>
    <t>4.7.</t>
  </si>
  <si>
    <t>Проверка состояния и ремонт продухов в цоколях зданий</t>
  </si>
  <si>
    <t>5.</t>
  </si>
  <si>
    <t>Стены</t>
  </si>
  <si>
    <t>5.1.</t>
  </si>
  <si>
    <t>Ремонт, восстановление разрушенных поверхностей отделочного слоя</t>
  </si>
  <si>
    <t>5.2.</t>
  </si>
  <si>
    <t>Окраска стен, дверей, помещений общего пользования</t>
  </si>
  <si>
    <t>6.</t>
  </si>
  <si>
    <t>Проведение технических осмотров и мелкий ремонт</t>
  </si>
  <si>
    <t>6.1.</t>
  </si>
  <si>
    <t>Проведение техосмотров и устранение незначительных неисправностей в системе вентиляции</t>
  </si>
  <si>
    <t>санузел - 1 раз в год, кухня - 2 раза в год</t>
  </si>
  <si>
    <t>7.</t>
  </si>
  <si>
    <t>Аварийное обслуживание</t>
  </si>
  <si>
    <t>8.</t>
  </si>
  <si>
    <t>Дератизация</t>
  </si>
  <si>
    <t>9.</t>
  </si>
  <si>
    <t>Дезинсекция</t>
  </si>
  <si>
    <t>10.</t>
  </si>
  <si>
    <t>Крыши</t>
  </si>
  <si>
    <t>10.1.</t>
  </si>
  <si>
    <t>Ремонт кровли, устранение протечек и ремонт примыканий кровли</t>
  </si>
  <si>
    <t>10.2.</t>
  </si>
  <si>
    <t>Восстановление (ремот) систем водоотвода</t>
  </si>
  <si>
    <t>11.</t>
  </si>
  <si>
    <t>Вывоз и утилизация твердых коммунальных отходов</t>
  </si>
  <si>
    <t>ежедневно</t>
  </si>
  <si>
    <t>Итого обязательные работы:</t>
  </si>
  <si>
    <t>ПЕРЕЧЕНЬ ДОПОЛНИТЕЛЬНЫХ РАБОТ</t>
  </si>
  <si>
    <t>Санитарные работы по содержанию помещений общего пользования</t>
  </si>
  <si>
    <t>Мытьё полов и лестничных площадок и маршей нижних 3-х этажей</t>
  </si>
  <si>
    <t>Мытьё полов и лестничных площадок и маршей выше 3-го этажа</t>
  </si>
  <si>
    <t>1.3.</t>
  </si>
  <si>
    <t>Обметание пыли с полтолков</t>
  </si>
  <si>
    <t>Выкашивание газонов</t>
  </si>
  <si>
    <t>2 раза в год</t>
  </si>
  <si>
    <t>Сбрасывание снега с крыш, сбивание сосулек</t>
  </si>
  <si>
    <t>Водопровод и водоотведение</t>
  </si>
  <si>
    <t>3.1.</t>
  </si>
  <si>
    <t>Ремонт, замена внутридомовых сетей водоснабжения</t>
  </si>
  <si>
    <t>3.2.</t>
  </si>
  <si>
    <t>Ремонт, замена внутридомовых сетей канализации</t>
  </si>
  <si>
    <t>3.3.</t>
  </si>
  <si>
    <t>Ремонт, проверка коллективных приборов учета системы водоснабжения, снятие показаний</t>
  </si>
  <si>
    <t>Электроснабжение</t>
  </si>
  <si>
    <t>Ремонт внутридомовых электрических сетей мест общего пользования</t>
  </si>
  <si>
    <t>Ремонт общедомовых приборов учета системы электроснабжения, снятие показаний</t>
  </si>
  <si>
    <t>Ремонт внутридомового электрооборудования общего пользования</t>
  </si>
  <si>
    <t>Ремонт, замена осветительных установок помещений общего пользования</t>
  </si>
  <si>
    <t>Отопление и горячее водоснабжение</t>
  </si>
  <si>
    <t>Ремонт, замена внутридомовых сетей отопления, горячего водоснабжения</t>
  </si>
  <si>
    <t>Ремонт, проверка коллективных приборов учета системы отопления и горячего водоснабжения, снятие показаний</t>
  </si>
  <si>
    <t>5.3.</t>
  </si>
  <si>
    <t>Теплоизоляция сетей отопления и горячего водоснабжения</t>
  </si>
  <si>
    <t>Фундаменты</t>
  </si>
  <si>
    <t>Вывоз крупногабаритного мусора</t>
  </si>
  <si>
    <t>по мере накопления</t>
  </si>
  <si>
    <t>Газоснабжение</t>
  </si>
  <si>
    <t>7.1.</t>
  </si>
  <si>
    <t>Тех. обслуживание и проверка на прочность внутридомовых газопроводов</t>
  </si>
  <si>
    <t>Итого дополнительные работы</t>
  </si>
  <si>
    <t>Услуги поуправлению</t>
  </si>
  <si>
    <t>Всего</t>
  </si>
  <si>
    <t>ДЕЙСТВУЮЩАЯ ЦЕНА НА УСЛУГИ ПО СОДЕРЖАНИЮ И РЕМОНТУ ЖИЛЬЯ, РУБ. ЗА 1 М.КВ. ОБЩЕЙ ПЛОЩАДИ ЖИЛЬЯ В МЕСЯЦ</t>
  </si>
  <si>
    <t>Жилые дома, не оборудованные лифтом и мусоропроводом, в том числе общежития квартирного, комнатного и коечного типов</t>
  </si>
  <si>
    <t>Санитарное содержание детских площадок</t>
  </si>
</sst>
</file>

<file path=xl/styles.xml><?xml version="1.0" encoding="utf-8"?>
<styleSheet xmlns="http://schemas.openxmlformats.org/spreadsheetml/2006/main">
  <numFmts count="1">
    <numFmt numFmtId="164" formatCode="0.00000"/>
  </numFmts>
  <fonts count="3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CCCFF"/>
      </patternFill>
    </fill>
    <fill>
      <patternFill patternType="solid">
        <fgColor rgb="FF77933C"/>
        <bgColor rgb="FF808080"/>
      </patternFill>
    </fill>
    <fill>
      <patternFill patternType="solid">
        <fgColor rgb="FFFAC090"/>
        <bgColor rgb="FFC3D69B"/>
      </patternFill>
    </fill>
    <fill>
      <patternFill patternType="solid">
        <fgColor rgb="FFD99694"/>
        <bgColor rgb="FFFF99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77933C"/>
      <rgbColor rgb="00800080"/>
      <rgbColor rgb="00008080"/>
      <rgbColor rgb="00C3D69B"/>
      <rgbColor rgb="00808080"/>
      <rgbColor rgb="009999FF"/>
      <rgbColor rgb="00993366"/>
      <rgbColor rgb="00FFFFCC"/>
      <rgbColor rgb="00CCFFFF"/>
      <rgbColor rgb="00660066"/>
      <rgbColor rgb="00D99694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AC09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68"/>
  <sheetViews>
    <sheetView tabSelected="1" topLeftCell="A44" workbookViewId="0">
      <selection activeCell="D65" sqref="D65"/>
    </sheetView>
  </sheetViews>
  <sheetFormatPr defaultRowHeight="15.75"/>
  <cols>
    <col min="1" max="1" width="5.42578125" style="1"/>
    <col min="2" max="2" width="97.5703125" style="1"/>
    <col min="3" max="3" width="43" style="1"/>
    <col min="4" max="4" width="14.42578125" style="1"/>
    <col min="5" max="1025" width="9.28515625" style="1"/>
  </cols>
  <sheetData>
    <row r="1" spans="1:4">
      <c r="C1" s="20" t="s">
        <v>0</v>
      </c>
      <c r="D1" s="20"/>
    </row>
    <row r="3" spans="1:4" ht="31.5" customHeight="1">
      <c r="A3" s="21" t="s">
        <v>1</v>
      </c>
      <c r="B3" s="21"/>
      <c r="C3" s="21"/>
      <c r="D3" s="21"/>
    </row>
    <row r="4" spans="1:4" ht="31.5">
      <c r="A4" s="2" t="s">
        <v>2</v>
      </c>
      <c r="B4" s="2" t="s">
        <v>3</v>
      </c>
      <c r="C4" s="2" t="s">
        <v>4</v>
      </c>
      <c r="D4" s="2" t="s">
        <v>5</v>
      </c>
    </row>
    <row r="5" spans="1:4" ht="15.75" customHeight="1">
      <c r="A5" s="22" t="s">
        <v>6</v>
      </c>
      <c r="B5" s="22"/>
      <c r="C5" s="22"/>
      <c r="D5" s="22"/>
    </row>
    <row r="6" spans="1:4" ht="15.75" customHeight="1">
      <c r="A6" s="3" t="s">
        <v>7</v>
      </c>
      <c r="B6" s="23" t="s">
        <v>8</v>
      </c>
      <c r="C6" s="23"/>
      <c r="D6" s="4">
        <f>SUM(D7:D8)</f>
        <v>0.76945771942072017</v>
      </c>
    </row>
    <row r="7" spans="1:4">
      <c r="A7" s="5" t="s">
        <v>9</v>
      </c>
      <c r="B7" s="5" t="s">
        <v>10</v>
      </c>
      <c r="C7" s="5" t="s">
        <v>11</v>
      </c>
      <c r="D7" s="6">
        <f>(((1.05488*1.063)*1.119-0.042)-0.7)*1.121+0.03432+0.0378</f>
        <v>0.64694256339856016</v>
      </c>
    </row>
    <row r="8" spans="1:4">
      <c r="A8" s="5" t="s">
        <v>12</v>
      </c>
      <c r="B8" s="5" t="s">
        <v>13</v>
      </c>
      <c r="C8" s="5" t="s">
        <v>11</v>
      </c>
      <c r="D8" s="6">
        <f>(((0.17768*6.3/100+0.17768)*1.119-0.04)-0.1)*1.121+0.004732+0.0378</f>
        <v>0.12251515602216</v>
      </c>
    </row>
    <row r="9" spans="1:4" ht="15.75" customHeight="1">
      <c r="A9" s="3" t="s">
        <v>14</v>
      </c>
      <c r="B9" s="23" t="s">
        <v>15</v>
      </c>
      <c r="C9" s="23"/>
      <c r="D9" s="7">
        <f>SUM(D10:D13)</f>
        <v>1.9163479098454104</v>
      </c>
    </row>
    <row r="10" spans="1:4" ht="31.5">
      <c r="A10" s="5" t="s">
        <v>16</v>
      </c>
      <c r="B10" s="5" t="s">
        <v>17</v>
      </c>
      <c r="C10" s="5" t="s">
        <v>18</v>
      </c>
      <c r="D10" s="6">
        <f>((0.06564*1.063)*1.119+0.0548)*1.121+0.008892-0.028</f>
        <v>0.12984889163268001</v>
      </c>
    </row>
    <row r="11" spans="1:4" ht="31.5">
      <c r="A11" s="5" t="s">
        <v>19</v>
      </c>
      <c r="B11" s="5" t="s">
        <v>20</v>
      </c>
      <c r="C11" s="5" t="s">
        <v>21</v>
      </c>
      <c r="D11" s="6">
        <f>((0.20419*1.063+0.7254)*1.119)*1.121+0.070616-0.028</f>
        <v>1.2248293175140301</v>
      </c>
    </row>
    <row r="12" spans="1:4">
      <c r="A12" s="5" t="s">
        <v>22</v>
      </c>
      <c r="B12" s="5" t="s">
        <v>23</v>
      </c>
      <c r="C12" s="5" t="s">
        <v>24</v>
      </c>
      <c r="D12" s="6">
        <f>((0.1935*1.063)*1.119+0.138)*1.121+0.024648-0.028</f>
        <v>0.4093639575095</v>
      </c>
    </row>
    <row r="13" spans="1:4">
      <c r="A13" s="5" t="s">
        <v>25</v>
      </c>
      <c r="B13" s="5" t="s">
        <v>26</v>
      </c>
      <c r="C13" s="5" t="s">
        <v>24</v>
      </c>
      <c r="D13" s="6">
        <f>((0.0116*1.063)*1.119+0.138)*1.121+0.01014-0.028</f>
        <v>0.15230574318920001</v>
      </c>
    </row>
    <row r="14" spans="1:4" ht="15.75" customHeight="1">
      <c r="A14" s="3" t="s">
        <v>27</v>
      </c>
      <c r="B14" s="23" t="s">
        <v>28</v>
      </c>
      <c r="C14" s="23"/>
      <c r="D14" s="8">
        <f>((0.1438*6.3/100+0.1438)*1.119)*1.121+0.02144-0.028</f>
        <v>0.18518667850060003</v>
      </c>
    </row>
    <row r="15" spans="1:4" ht="15.75" customHeight="1">
      <c r="A15" s="3" t="s">
        <v>29</v>
      </c>
      <c r="B15" s="23" t="s">
        <v>30</v>
      </c>
      <c r="C15" s="23"/>
      <c r="D15" s="7">
        <f>SUM(D16:D22)</f>
        <v>1.4564483882253503</v>
      </c>
    </row>
    <row r="16" spans="1:4" ht="31.5">
      <c r="A16" s="5" t="s">
        <v>31</v>
      </c>
      <c r="B16" s="5" t="s">
        <v>32</v>
      </c>
      <c r="C16" s="5" t="s">
        <v>24</v>
      </c>
      <c r="D16" s="6">
        <f>((0.95925*6.3/100+0.95925)*1.119)*1.121+0.07644-0.028</f>
        <v>1.3275290219172502</v>
      </c>
    </row>
    <row r="17" spans="1:4">
      <c r="A17" s="5" t="s">
        <v>33</v>
      </c>
      <c r="B17" s="5" t="s">
        <v>34</v>
      </c>
      <c r="C17" s="5" t="s">
        <v>24</v>
      </c>
      <c r="D17" s="6">
        <f>((0.02863*6.3/100+0.02863)*1.119)*1.121+0.002236</f>
        <v>4.0411990302309998E-2</v>
      </c>
    </row>
    <row r="18" spans="1:4">
      <c r="A18" s="5" t="s">
        <v>35</v>
      </c>
      <c r="B18" s="5" t="s">
        <v>36</v>
      </c>
      <c r="C18" s="5" t="s">
        <v>37</v>
      </c>
      <c r="D18" s="6">
        <f>((0.00319*6.3/100+0.00319)*1.119)*1.121+0.000208</f>
        <v>4.46162937703E-3</v>
      </c>
    </row>
    <row r="19" spans="1:4">
      <c r="A19" s="5" t="s">
        <v>38</v>
      </c>
      <c r="B19" s="5" t="s">
        <v>39</v>
      </c>
      <c r="C19" s="5" t="s">
        <v>24</v>
      </c>
      <c r="D19" s="6">
        <f>((0.03463*6.3/100+0.03463)*1.119)*1.121+0.002756</f>
        <v>4.893254712431E-2</v>
      </c>
    </row>
    <row r="20" spans="1:4">
      <c r="A20" s="5" t="s">
        <v>40</v>
      </c>
      <c r="B20" s="5" t="s">
        <v>41</v>
      </c>
      <c r="C20" s="5" t="s">
        <v>24</v>
      </c>
      <c r="D20" s="6">
        <f>((0.00199*6.3/100+0.00199)*1.119)*1.121+0.000156</f>
        <v>2.8095180126299999E-3</v>
      </c>
    </row>
    <row r="21" spans="1:4">
      <c r="A21" s="5" t="s">
        <v>42</v>
      </c>
      <c r="B21" s="5" t="s">
        <v>43</v>
      </c>
      <c r="C21" s="5" t="s">
        <v>24</v>
      </c>
      <c r="D21" s="6">
        <f>((0.02284*6.3/100+0.02284)*1.119)*1.121+0.00182</f>
        <v>3.227545296908E-2</v>
      </c>
    </row>
    <row r="22" spans="1:4">
      <c r="A22" s="5" t="s">
        <v>44</v>
      </c>
      <c r="B22" s="5" t="s">
        <v>45</v>
      </c>
      <c r="C22" s="5" t="s">
        <v>24</v>
      </c>
      <c r="D22" s="6">
        <f>((0.00002*6.3/100+0.00002)*1.119)*1.121+0.00000156</f>
        <v>2.8228522740000003E-5</v>
      </c>
    </row>
    <row r="23" spans="1:4" ht="15.75" customHeight="1">
      <c r="A23" s="3" t="s">
        <v>46</v>
      </c>
      <c r="B23" s="23" t="s">
        <v>47</v>
      </c>
      <c r="C23" s="23"/>
      <c r="D23" s="7">
        <f>SUM(D24:D25)</f>
        <v>0.51421478610908999</v>
      </c>
    </row>
    <row r="24" spans="1:4">
      <c r="A24" s="5" t="s">
        <v>48</v>
      </c>
      <c r="B24" s="5" t="s">
        <v>49</v>
      </c>
      <c r="C24" s="5" t="s">
        <v>24</v>
      </c>
      <c r="D24" s="6">
        <f>(((0.07379+0.06231)*6.3/100+(0.07379+0.06231))*1.119)*1.121+0.010816-0.028</f>
        <v>0.16429529724569999</v>
      </c>
    </row>
    <row r="25" spans="1:4">
      <c r="A25" s="5" t="s">
        <v>50</v>
      </c>
      <c r="B25" s="5" t="s">
        <v>51</v>
      </c>
      <c r="C25" s="5" t="s">
        <v>24</v>
      </c>
      <c r="D25" s="6">
        <f>((0.26747*6.3/100+0.26747)*1.119)*1.121+0.021268-0.028</f>
        <v>0.34991948886338997</v>
      </c>
    </row>
    <row r="26" spans="1:4" ht="15.75" customHeight="1">
      <c r="A26" s="3" t="s">
        <v>52</v>
      </c>
      <c r="B26" s="23" t="s">
        <v>53</v>
      </c>
      <c r="C26" s="23"/>
      <c r="D26" s="7">
        <f>SUM(D27)</f>
        <v>9.2886102769120002E-2</v>
      </c>
    </row>
    <row r="27" spans="1:4">
      <c r="A27" s="5" t="s">
        <v>54</v>
      </c>
      <c r="B27" s="5" t="s">
        <v>55</v>
      </c>
      <c r="C27" s="5" t="s">
        <v>56</v>
      </c>
      <c r="D27" s="6">
        <f>((0.06576*1.063)*1.119)*1.121+0.0052</f>
        <v>9.2886102769120002E-2</v>
      </c>
    </row>
    <row r="28" spans="1:4" ht="15.75" customHeight="1">
      <c r="A28" s="3" t="s">
        <v>57</v>
      </c>
      <c r="B28" s="23" t="s">
        <v>58</v>
      </c>
      <c r="C28" s="23"/>
      <c r="D28" s="9">
        <v>0.99031499999999995</v>
      </c>
    </row>
    <row r="29" spans="1:4" ht="15.75" customHeight="1">
      <c r="A29" s="3" t="s">
        <v>59</v>
      </c>
      <c r="B29" s="23" t="s">
        <v>60</v>
      </c>
      <c r="C29" s="23"/>
      <c r="D29" s="8">
        <f>((0.02266*6.3/100+0.02266)*1.119)*1.121+0.001768</f>
        <v>3.1983436264419997E-2</v>
      </c>
    </row>
    <row r="30" spans="1:4" ht="15.75" customHeight="1">
      <c r="A30" s="3" t="s">
        <v>61</v>
      </c>
      <c r="B30" s="23" t="s">
        <v>62</v>
      </c>
      <c r="C30" s="23"/>
      <c r="D30" s="8">
        <f>((0.01934*6.3/100+0.01934)*1.119)*1.121+0.001508</f>
        <v>2.7296461489579999E-2</v>
      </c>
    </row>
    <row r="31" spans="1:4" ht="15.75" customHeight="1">
      <c r="A31" s="3" t="s">
        <v>63</v>
      </c>
      <c r="B31" s="23" t="s">
        <v>64</v>
      </c>
      <c r="C31" s="23"/>
      <c r="D31" s="7">
        <f>SUM(D32:D33)</f>
        <v>0.73984776284580001</v>
      </c>
    </row>
    <row r="32" spans="1:4" ht="31.5">
      <c r="A32" s="5" t="s">
        <v>65</v>
      </c>
      <c r="B32" s="5" t="s">
        <v>66</v>
      </c>
      <c r="C32" s="5" t="s">
        <v>24</v>
      </c>
      <c r="D32" s="6">
        <f>((0.5194*6.3/100+0.5194)*1.119)*1.121+0.041392-0.028</f>
        <v>0.70597353555779996</v>
      </c>
    </row>
    <row r="33" spans="1:4" ht="31.5">
      <c r="A33" s="5" t="s">
        <v>67</v>
      </c>
      <c r="B33" s="5" t="s">
        <v>68</v>
      </c>
      <c r="C33" s="5" t="s">
        <v>24</v>
      </c>
      <c r="D33" s="6">
        <f>(((0.0114+0.0126)*6.3/100+(0.0114+0.0126))*1.119)*1.121+0.001872</f>
        <v>3.3874227287999999E-2</v>
      </c>
    </row>
    <row r="34" spans="1:4" hidden="1">
      <c r="A34" s="3" t="s">
        <v>69</v>
      </c>
      <c r="B34" s="2" t="s">
        <v>70</v>
      </c>
      <c r="C34" s="3" t="s">
        <v>71</v>
      </c>
      <c r="D34" s="10">
        <v>0</v>
      </c>
    </row>
    <row r="35" spans="1:4" ht="15.75" customHeight="1">
      <c r="A35" s="24" t="s">
        <v>72</v>
      </c>
      <c r="B35" s="24"/>
      <c r="C35" s="24"/>
      <c r="D35" s="11">
        <f>SUM(D6+D9+D14+D15+D23+D26+D28+D29+D30+D31+D34)</f>
        <v>6.7239842454700902</v>
      </c>
    </row>
    <row r="36" spans="1:4">
      <c r="A36" s="12"/>
      <c r="B36" s="12"/>
      <c r="C36" s="12"/>
      <c r="D36" s="13"/>
    </row>
    <row r="37" spans="1:4" ht="15.75" customHeight="1">
      <c r="A37" s="22" t="s">
        <v>73</v>
      </c>
      <c r="B37" s="22"/>
      <c r="C37" s="22"/>
      <c r="D37" s="22"/>
    </row>
    <row r="38" spans="1:4" ht="15.75" customHeight="1">
      <c r="A38" s="3" t="s">
        <v>7</v>
      </c>
      <c r="B38" s="23" t="s">
        <v>74</v>
      </c>
      <c r="C38" s="23"/>
      <c r="D38" s="4">
        <f>SUM(D39:D41)</f>
        <v>1.201557022796</v>
      </c>
    </row>
    <row r="39" spans="1:4">
      <c r="A39" s="5" t="s">
        <v>9</v>
      </c>
      <c r="B39" s="5" t="s">
        <v>75</v>
      </c>
      <c r="C39" s="5" t="s">
        <v>11</v>
      </c>
      <c r="D39" s="6">
        <f>(((0.07564*6.3/100+0.07564)*1.119+0.05)+0.7)*1.121+0.056264</f>
        <v>0.99787435300268001</v>
      </c>
    </row>
    <row r="40" spans="1:4">
      <c r="A40" s="5" t="s">
        <v>12</v>
      </c>
      <c r="B40" s="5" t="s">
        <v>76</v>
      </c>
      <c r="C40" s="5" t="s">
        <v>11</v>
      </c>
      <c r="D40" s="6">
        <f>(((0.0254*6.3/100+0.0254)*1.119+0.03)+0.1)*1.121+0.010712</f>
        <v>0.19031102387980001</v>
      </c>
    </row>
    <row r="41" spans="1:4">
      <c r="A41" s="5" t="s">
        <v>77</v>
      </c>
      <c r="B41" s="5" t="s">
        <v>78</v>
      </c>
      <c r="C41" s="5" t="s">
        <v>37</v>
      </c>
      <c r="D41" s="6">
        <f>((0.00696*6.3/100+0.00696)*1.119+0.003)*1.121+0.000728</f>
        <v>1.3371645913520001E-2</v>
      </c>
    </row>
    <row r="42" spans="1:4" ht="15.75" customHeight="1">
      <c r="A42" s="3" t="s">
        <v>14</v>
      </c>
      <c r="B42" s="23" t="s">
        <v>15</v>
      </c>
      <c r="C42" s="23"/>
      <c r="D42" s="7">
        <f>SUM(D43:D45)</f>
        <v>0.56815120359498006</v>
      </c>
    </row>
    <row r="43" spans="1:4">
      <c r="A43" s="5" t="s">
        <v>16</v>
      </c>
      <c r="B43" s="5" t="s">
        <v>79</v>
      </c>
      <c r="C43" s="5" t="s">
        <v>80</v>
      </c>
      <c r="D43" s="6">
        <f>((0.00135*1.063)*1.119+0.138)*1.121+0.009308-0.028</f>
        <v>0.13780612528495004</v>
      </c>
    </row>
    <row r="44" spans="1:4">
      <c r="A44" s="5" t="s">
        <v>19</v>
      </c>
      <c r="B44" s="5" t="s">
        <v>110</v>
      </c>
      <c r="C44" s="5" t="s">
        <v>37</v>
      </c>
      <c r="D44" s="6">
        <f>((0.04829*1.063)*1.119+0.138)*1.121+0.013052-0.028</f>
        <v>0.20414114815573001</v>
      </c>
    </row>
    <row r="45" spans="1:4">
      <c r="A45" s="5" t="s">
        <v>22</v>
      </c>
      <c r="B45" s="5" t="s">
        <v>81</v>
      </c>
      <c r="C45" s="5" t="s">
        <v>24</v>
      </c>
      <c r="D45" s="6">
        <f>((0.0639*1.063)*1.119+0.138)*1.121+0.0143-0.028</f>
        <v>0.22620393015429999</v>
      </c>
    </row>
    <row r="46" spans="1:4" ht="15.75" customHeight="1">
      <c r="A46" s="3" t="s">
        <v>27</v>
      </c>
      <c r="B46" s="23" t="s">
        <v>82</v>
      </c>
      <c r="C46" s="23"/>
      <c r="D46" s="7">
        <f>SUM(D47:D49)</f>
        <v>0.28767531930251</v>
      </c>
    </row>
    <row r="47" spans="1:4">
      <c r="A47" s="5" t="s">
        <v>83</v>
      </c>
      <c r="B47" s="5" t="s">
        <v>84</v>
      </c>
      <c r="C47" s="5" t="s">
        <v>24</v>
      </c>
      <c r="D47" s="6">
        <f>((0.1061*6.3/100+0.1061)*1.119)*1.121+0.008424-0.028</f>
        <v>0.12190051313569999</v>
      </c>
    </row>
    <row r="48" spans="1:4">
      <c r="A48" s="5" t="s">
        <v>85</v>
      </c>
      <c r="B48" s="5" t="s">
        <v>86</v>
      </c>
      <c r="C48" s="5" t="s">
        <v>24</v>
      </c>
      <c r="D48" s="6">
        <f>((0.1371*6.3/100+0.1371)*1.119)*1.121+0.01092-0.028</f>
        <v>0.16573272338270004</v>
      </c>
    </row>
    <row r="49" spans="1:4">
      <c r="A49" s="5" t="s">
        <v>87</v>
      </c>
      <c r="B49" s="5" t="s">
        <v>88</v>
      </c>
      <c r="C49" s="5" t="s">
        <v>24</v>
      </c>
      <c r="D49" s="6">
        <f>((0.00003*6.3/100+0.00003)*1.119)*1.121+0.00000208</f>
        <v>4.2082784110000001E-5</v>
      </c>
    </row>
    <row r="50" spans="1:4" ht="15.75" customHeight="1">
      <c r="A50" s="3" t="s">
        <v>29</v>
      </c>
      <c r="B50" s="23" t="s">
        <v>89</v>
      </c>
      <c r="C50" s="23"/>
      <c r="D50" s="7">
        <f>SUM(D51:D54)</f>
        <v>0.72816134354759987</v>
      </c>
    </row>
    <row r="51" spans="1:4">
      <c r="A51" s="5" t="s">
        <v>31</v>
      </c>
      <c r="B51" s="5" t="s">
        <v>90</v>
      </c>
      <c r="C51" s="5" t="s">
        <v>24</v>
      </c>
      <c r="D51" s="6">
        <f>((0.2534*6.3/100+0.2534)*1.119)*1.121+0.020176-0.028</f>
        <v>0.33006618311579994</v>
      </c>
    </row>
    <row r="52" spans="1:4">
      <c r="A52" s="5" t="s">
        <v>33</v>
      </c>
      <c r="B52" s="5" t="s">
        <v>91</v>
      </c>
      <c r="C52" s="5" t="s">
        <v>24</v>
      </c>
      <c r="D52" s="6">
        <f>((0.1888*6.3/100+0.1888)*1.119)*1.121+0.015028-0.028</f>
        <v>0.23877885466559998</v>
      </c>
    </row>
    <row r="53" spans="1:4">
      <c r="A53" s="5" t="s">
        <v>35</v>
      </c>
      <c r="B53" s="5" t="s">
        <v>92</v>
      </c>
      <c r="C53" s="5" t="s">
        <v>24</v>
      </c>
      <c r="D53" s="6">
        <f>((0.05*6.3/100+0.05)*1.119)*1.121+0.003952</f>
        <v>7.0623306849999998E-2</v>
      </c>
    </row>
    <row r="54" spans="1:4">
      <c r="A54" s="5" t="s">
        <v>38</v>
      </c>
      <c r="B54" s="5" t="s">
        <v>93</v>
      </c>
      <c r="C54" s="5" t="s">
        <v>24</v>
      </c>
      <c r="D54" s="6">
        <f>((0.0826*6.3/100+0.0826)*1.119)*1.121+0.006552-0.028</f>
        <v>8.8692998916200014E-2</v>
      </c>
    </row>
    <row r="55" spans="1:4" ht="15.75" customHeight="1">
      <c r="A55" s="3" t="s">
        <v>46</v>
      </c>
      <c r="B55" s="23" t="s">
        <v>94</v>
      </c>
      <c r="C55" s="23"/>
      <c r="D55" s="7">
        <f>SUM(D56:D58)</f>
        <v>0.19910180873864003</v>
      </c>
    </row>
    <row r="56" spans="1:4">
      <c r="A56" s="5" t="s">
        <v>48</v>
      </c>
      <c r="B56" s="5" t="s">
        <v>95</v>
      </c>
      <c r="C56" s="5" t="s">
        <v>24</v>
      </c>
      <c r="D56" s="6">
        <f>((0.1391*6.3/100+0.1391)*1.119)*1.121+0.011076-0.028</f>
        <v>0.16855557565670001</v>
      </c>
    </row>
    <row r="57" spans="1:4" ht="31.5">
      <c r="A57" s="5" t="s">
        <v>50</v>
      </c>
      <c r="B57" s="5" t="s">
        <v>96</v>
      </c>
      <c r="C57" s="5" t="s">
        <v>24</v>
      </c>
      <c r="D57" s="6">
        <f>((0.00002*6.3/100+0.00002)*1.119)*1.121+0.00000156</f>
        <v>2.8228522740000003E-5</v>
      </c>
    </row>
    <row r="58" spans="1:4">
      <c r="A58" s="5" t="s">
        <v>97</v>
      </c>
      <c r="B58" s="5" t="s">
        <v>98</v>
      </c>
      <c r="C58" s="5" t="s">
        <v>24</v>
      </c>
      <c r="D58" s="6">
        <f>((0.0216*6.3/100+0.0216)*1.119)*1.121+0.001716</f>
        <v>3.05180045592E-2</v>
      </c>
    </row>
    <row r="59" spans="1:4" ht="15.75" customHeight="1">
      <c r="A59" s="3" t="s">
        <v>52</v>
      </c>
      <c r="B59" s="23" t="s">
        <v>99</v>
      </c>
      <c r="C59" s="23"/>
      <c r="D59" s="8">
        <f>((0.0025*6.3/100+0.0025)*1.119)*1.121+0.000156</f>
        <v>3.4895653425000002E-3</v>
      </c>
    </row>
    <row r="60" spans="1:4" hidden="1">
      <c r="A60" s="3" t="s">
        <v>57</v>
      </c>
      <c r="B60" s="2" t="s">
        <v>100</v>
      </c>
      <c r="C60" s="3" t="s">
        <v>101</v>
      </c>
      <c r="D60" s="8">
        <v>0</v>
      </c>
    </row>
    <row r="61" spans="1:4" ht="15.75" customHeight="1">
      <c r="A61" s="3" t="s">
        <v>57</v>
      </c>
      <c r="B61" s="23" t="s">
        <v>102</v>
      </c>
      <c r="C61" s="23"/>
      <c r="D61" s="10">
        <f>SUM(D62)</f>
        <v>0.2627929</v>
      </c>
    </row>
    <row r="62" spans="1:4">
      <c r="A62" s="5" t="s">
        <v>103</v>
      </c>
      <c r="B62" s="5" t="s">
        <v>104</v>
      </c>
      <c r="C62" s="5" t="s">
        <v>37</v>
      </c>
      <c r="D62" s="6">
        <f>(0.0491+0.15)*1.119+0.02+0.02</f>
        <v>0.2627929</v>
      </c>
    </row>
    <row r="63" spans="1:4" ht="15.75" customHeight="1">
      <c r="A63" s="24" t="s">
        <v>105</v>
      </c>
      <c r="B63" s="24"/>
      <c r="C63" s="24"/>
      <c r="D63" s="14">
        <f>D38+D42+D46+D50+D55+D59+D60+D61</f>
        <v>3.2509291633222297</v>
      </c>
    </row>
    <row r="64" spans="1:4" ht="15" customHeight="1">
      <c r="A64" s="24" t="s">
        <v>106</v>
      </c>
      <c r="B64" s="24"/>
      <c r="C64" s="24"/>
      <c r="D64" s="11">
        <f>2.045*1.0525+0.5</f>
        <v>2.6523624999999997</v>
      </c>
    </row>
    <row r="65" spans="1:4">
      <c r="A65" s="25" t="s">
        <v>107</v>
      </c>
      <c r="B65" s="25"/>
      <c r="C65" s="25"/>
      <c r="D65" s="15">
        <f>SUM(D35,D63,D64)</f>
        <v>12.627275908792321</v>
      </c>
    </row>
    <row r="66" spans="1:4">
      <c r="A66" s="16"/>
      <c r="B66" s="16"/>
      <c r="C66" s="16"/>
      <c r="D66" s="17"/>
    </row>
    <row r="67" spans="1:4" ht="15.75" customHeight="1">
      <c r="A67" s="26" t="s">
        <v>108</v>
      </c>
      <c r="B67" s="26"/>
      <c r="C67" s="26"/>
      <c r="D67" s="26"/>
    </row>
    <row r="68" spans="1:4" ht="15.75" customHeight="1">
      <c r="A68" s="18" t="s">
        <v>7</v>
      </c>
      <c r="B68" s="27" t="s">
        <v>109</v>
      </c>
      <c r="C68" s="27"/>
      <c r="D68" s="19">
        <f>D65</f>
        <v>12.627275908792321</v>
      </c>
    </row>
  </sheetData>
  <mergeCells count="27">
    <mergeCell ref="A65:C65"/>
    <mergeCell ref="A67:D67"/>
    <mergeCell ref="B68:C68"/>
    <mergeCell ref="B59:C59"/>
    <mergeCell ref="B61:C61"/>
    <mergeCell ref="A63:C63"/>
    <mergeCell ref="A64:C64"/>
    <mergeCell ref="B38:C38"/>
    <mergeCell ref="B42:C42"/>
    <mergeCell ref="B46:C46"/>
    <mergeCell ref="B50:C50"/>
    <mergeCell ref="B55:C55"/>
    <mergeCell ref="B29:C29"/>
    <mergeCell ref="B30:C30"/>
    <mergeCell ref="B31:C31"/>
    <mergeCell ref="A35:C35"/>
    <mergeCell ref="A37:D37"/>
    <mergeCell ref="B14:C14"/>
    <mergeCell ref="B15:C15"/>
    <mergeCell ref="B23:C23"/>
    <mergeCell ref="B26:C26"/>
    <mergeCell ref="B28:C28"/>
    <mergeCell ref="C1:D1"/>
    <mergeCell ref="A3:D3"/>
    <mergeCell ref="A5:D5"/>
    <mergeCell ref="B6:C6"/>
    <mergeCell ref="B9:C9"/>
  </mergeCells>
  <pageMargins left="0.59027777777777801" right="0.196527777777778" top="0.196527777777778" bottom="0.196527777777778" header="0.51180555555555496" footer="0.51180555555555496"/>
  <pageSetup paperSize="9" scale="5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Л.Толстого,46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admin</cp:lastModifiedBy>
  <cp:revision>0</cp:revision>
  <cp:lastPrinted>2021-08-23T12:39:51Z</cp:lastPrinted>
  <dcterms:modified xsi:type="dcterms:W3CDTF">2021-08-23T12:39:53Z</dcterms:modified>
</cp:coreProperties>
</file>